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40" windowHeight="15000"/>
  </bookViews>
  <sheets>
    <sheet name="2017" sheetId="10" r:id="rId1"/>
  </sheets>
  <definedNames>
    <definedName name="_xlnm._FilterDatabase" localSheetId="0" hidden="1">'2017'!$A$13:$G$13</definedName>
    <definedName name="_xlnm.Print_Titles" localSheetId="0">'2017'!$13:$13</definedName>
    <definedName name="_xlnm.Print_Area" localSheetId="0">'2017'!$A$1:$F$42</definedName>
  </definedNames>
  <calcPr calcId="1445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0" i="10" l="1"/>
  <c r="E29" i="10"/>
  <c r="E28" i="10" s="1"/>
  <c r="D28" i="10"/>
  <c r="C28" i="10"/>
  <c r="E39" i="10" l="1"/>
  <c r="E38" i="10"/>
  <c r="E36" i="10"/>
  <c r="E35" i="10"/>
  <c r="E23" i="10"/>
  <c r="E20" i="10"/>
  <c r="E18" i="10"/>
  <c r="E16" i="10"/>
  <c r="D37" i="10" l="1"/>
  <c r="D34" i="10"/>
  <c r="D30" i="10"/>
  <c r="D26" i="10"/>
  <c r="D24" i="10"/>
  <c r="D21" i="10"/>
  <c r="D19" i="10"/>
  <c r="D17" i="10"/>
  <c r="D15" i="10"/>
  <c r="C37" i="10"/>
  <c r="C33" i="10" s="1"/>
  <c r="C34" i="10"/>
  <c r="C30" i="10"/>
  <c r="C26" i="10"/>
  <c r="C24" i="10"/>
  <c r="C21" i="10"/>
  <c r="C19" i="10"/>
  <c r="C17" i="10"/>
  <c r="C15" i="10"/>
  <c r="D33" i="10" l="1"/>
  <c r="C32" i="10"/>
  <c r="D14" i="10"/>
  <c r="C14" i="10"/>
  <c r="E37" i="10"/>
  <c r="E19" i="10"/>
  <c r="E15" i="10"/>
  <c r="E17" i="10"/>
  <c r="E21" i="10"/>
  <c r="E34" i="10"/>
  <c r="C42" i="10" l="1"/>
  <c r="E14" i="10"/>
  <c r="D32" i="10"/>
  <c r="E32" i="10" s="1"/>
  <c r="E33" i="10"/>
  <c r="D42" i="10" l="1"/>
  <c r="E42" i="10" s="1"/>
</calcChain>
</file>

<file path=xl/sharedStrings.xml><?xml version="1.0" encoding="utf-8"?>
<sst xmlns="http://schemas.openxmlformats.org/spreadsheetml/2006/main" count="70" uniqueCount="70">
  <si>
    <t>ПРОЧИЕ НЕНАЛОГОВЫЕ ДОХОДЫ</t>
  </si>
  <si>
    <t>Прочие неналоговые доходы</t>
  </si>
  <si>
    <t>БЕЗВОЗМЕЗДНЫЕ ПОСТУПЛЕНИЯ</t>
  </si>
  <si>
    <t>Итого доходов</t>
  </si>
  <si>
    <t>НАЛОГОВЫЕ И НЕНАЛОГОВЫЕ ДОХОДЫ</t>
  </si>
  <si>
    <t xml:space="preserve">Наименование </t>
  </si>
  <si>
    <t>Код бюджетной классификации Российской Федерации</t>
  </si>
  <si>
    <t>НАЛОГИ НА ПРИБЫЛЬ, ДОХОДЫ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</si>
  <si>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</si>
  <si>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</si>
  <si>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</si>
  <si>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НАЛОГИ НА СОВОКУПНЫЙ ДОХОД</t>
  </si>
  <si>
    <t>НАЛОГИ НА ИМУЩЕСТВО</t>
  </si>
  <si>
    <t>ДОХОДЫ ОТ ОКАЗАНИЯ ПЛАТНЫХ УСЛУГ (РАБОТ) И КОМПЕНСАЦИИ ЗАТРАТ ГОСУДАРСТВА</t>
  </si>
  <si>
    <t xml:space="preserve">Доходы от оказания платных услуг (работ) </t>
  </si>
  <si>
    <t>000 1 00 00000 00 0000 000</t>
  </si>
  <si>
    <t>000 1 01 00000 00 0000 000</t>
  </si>
  <si>
    <t>000 1 01 02000 01 0000 110</t>
  </si>
  <si>
    <t>000 1 03 00000 00 0000 000</t>
  </si>
  <si>
    <t>000 1 03 02000 01 0000 110</t>
  </si>
  <si>
    <t>000 1 05 00000 00 0000 000</t>
  </si>
  <si>
    <t>000 1 05 01000 00 0000 110</t>
  </si>
  <si>
    <t>000 1 06 00000 00 0000 000</t>
  </si>
  <si>
    <t>000 1 13 00000 00 0000 000</t>
  </si>
  <si>
    <t>000 1 13 01000 00 0000 130</t>
  </si>
  <si>
    <t>000 1 17 00000 00 0000 000</t>
  </si>
  <si>
    <t>000 1 17 05000 00 0000 180</t>
  </si>
  <si>
    <t>000 2 00 00000 00 0000 000</t>
  </si>
  <si>
    <t>000 2 02 00000 00 0000 000</t>
  </si>
  <si>
    <t>БЕЗВОЗМЕЗДНЫЕ ПОСТУПЛЕНИЯ ОТ ДРУГИХ БЮДЖЕТОВ БЮДЖЕТНОЙ СИСТЕМЫ РОССИЙСКОЙ ФЕДЕРАЦИИ</t>
  </si>
  <si>
    <t>(тыс. рублей)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</si>
  <si>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</si>
  <si>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</si>
  <si>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000 2 02 10000 00 0000 151</t>
  </si>
  <si>
    <t>000 2 02 30000 00 0000 151</t>
  </si>
  <si>
    <t xml:space="preserve">Приложение 1 </t>
  </si>
  <si>
    <t>Единый сельскохозяйственный налог</t>
  </si>
  <si>
    <t>Земельный налог</t>
  </si>
  <si>
    <t>Налог на имущество физических лиц</t>
  </si>
  <si>
    <t>000 1 06 01000 10 0000 110</t>
  </si>
  <si>
    <t>000 1 06 06000 10 0000 110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</si>
  <si>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</si>
  <si>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</si>
  <si>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000 2 02 35118 10 0000 151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</si>
  <si>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</si>
  <si>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000 2 02 29999 10 0000 151</t>
  </si>
  <si>
    <t>Прочие субсидии бюджетам сельских поселений.</t>
  </si>
  <si>
    <t>000 1 14 00000 00 0000 000</t>
  </si>
  <si>
    <t xml:space="preserve"> ДОХОДЫ ОТ ПРОДАЖИ МАТЕРИАЛЬНЫХ И НЕМАТЕРИАЛЬНЫХ АКТИВОВ</t>
  </si>
  <si>
    <t>000 1 14 06025 10 0000 430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</si>
  <si>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</si>
  <si>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Прочие безвозмездные поступления в бюджеты сельских поселений</t>
  </si>
  <si>
    <t>000 2 07 05030 10 0000 180</t>
  </si>
  <si>
    <t>План</t>
  </si>
  <si>
    <t>Факт</t>
  </si>
  <si>
    <t>Исполнение %</t>
  </si>
  <si>
    <t xml:space="preserve">                                                                                      доходов бюджетов Российской Федерации </t>
  </si>
  <si>
    <t xml:space="preserve">в решение Думы МО "Бахтай" "Об исполнении 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</si>
  <si>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</si>
  <si>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</si>
  <si>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</si>
  <si>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000 1 16 02000 02 0000 140</t>
  </si>
  <si>
    <t>000 2 02 49999 10 0000 150</t>
  </si>
  <si>
    <t>000 2 02 16001 00 0000 151</t>
  </si>
  <si>
    <t>Дотации бюджетам сельских поселений на выравнивание бюджетной обеспеченности из бюджетов муниципальных районов</t>
  </si>
  <si>
    <t>бюджета МО "Бахтай" за 2025 год"</t>
  </si>
  <si>
    <t xml:space="preserve"> Исполнение местного бюджета доходов за 2025  по кодам классификации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</si>
  <si>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</si>
  <si>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</t>
  </si>
  <si>
    <t>от"28"апреля 2026г.№ 4/5-дмо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</si>
</sst>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1" applyFont="1" applyFill="1"/>
    <xf numFmtId="165" fontId="3" fillId="0" borderId="0" xfId="1" applyNumberFormat="1" applyFont="1" applyFill="1"/>
    <xf numFmtId="165" fontId="6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 applyProtection="1">
      <alignment horizontal="left" vertical="center" wrapText="1"/>
    </xf>
    <xf numFmtId="165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>
      <alignment horizontal="left" vertical="top" wrapText="1" indent="1"/>
    </xf>
    <xf numFmtId="165" fontId="6" fillId="0" borderId="1" xfId="0" applyNumberFormat="1" applyFont="1" applyFill="1" applyBorder="1" applyAlignment="1">
      <alignment horizontal="left" wrapText="1" indent="2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6" fillId="0" borderId="1" xfId="0" applyNumberFormat="1" applyFont="1" applyFill="1" applyBorder="1" applyAlignment="1">
      <alignment horizontal="left" wrapText="1" indent="1"/>
    </xf>
    <xf numFmtId="3" fontId="6" fillId="0" borderId="1" xfId="0" applyNumberFormat="1" applyFont="1" applyFill="1" applyBorder="1" applyAlignment="1" applyProtection="1">
      <alignment horizontal="center" vertical="center" wrapText="1"/>
    </xf>
    <xf numFmtId="165" fontId="6" fillId="0" borderId="1" xfId="0" applyNumberFormat="1" applyFont="1" applyFill="1" applyBorder="1" applyAlignment="1">
      <alignment horizontal="left" vertical="center" wrapText="1" indent="2"/>
    </xf>
    <xf numFmtId="0" fontId="3" fillId="0" borderId="0" xfId="1" applyFont="1" applyFill="1" applyAlignment="1">
      <alignment horizontal="center" vertical="center"/>
    </xf>
    <xf numFmtId="3" fontId="6" fillId="0" borderId="1" xfId="1" applyNumberFormat="1" applyFont="1" applyFill="1" applyBorder="1" applyAlignment="1" applyProtection="1">
      <alignment horizontal="center" vertical="center" wrapText="1"/>
    </xf>
    <xf numFmtId="165" fontId="6" fillId="0" borderId="1" xfId="1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 applyProtection="1">
      <alignment horizontal="left" vertical="center" wrapText="1" indent="1"/>
      <protection locked="0"/>
    </xf>
    <xf numFmtId="165" fontId="4" fillId="0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0" xfId="1" applyFont="1" applyFill="1" applyBorder="1" applyAlignment="1">
      <alignment horizontal="center" vertical="center"/>
    </xf>
    <xf numFmtId="0" fontId="5" fillId="0" borderId="0" xfId="1" applyFont="1" applyFill="1" applyAlignment="1">
      <alignment horizontal="left" indent="2"/>
    </xf>
    <xf numFmtId="0" fontId="5" fillId="0" borderId="0" xfId="0" applyFont="1" applyFill="1" applyAlignment="1">
      <alignment horizontal="center" vertical="center"/>
    </xf>
    <xf numFmtId="0" fontId="6" fillId="0" borderId="0" xfId="1" applyFont="1" applyFill="1"/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3" fontId="4" fillId="0" borderId="1" xfId="1" applyNumberFormat="1" applyFont="1" applyFill="1" applyBorder="1" applyAlignment="1" applyProtection="1">
      <alignment horizontal="left" vertical="center" wrapText="1"/>
      <protection locked="0"/>
    </xf>
    <xf numFmtId="3" fontId="4" fillId="0" borderId="1" xfId="1" applyNumberFormat="1" applyFont="1" applyFill="1" applyBorder="1" applyAlignment="1" applyProtection="1">
      <alignment horizontal="center" vertical="center" wrapText="1"/>
    </xf>
    <xf numFmtId="165" fontId="4" fillId="0" borderId="1" xfId="1" applyNumberFormat="1" applyFont="1" applyFill="1" applyBorder="1" applyAlignment="1">
      <alignment vertical="center"/>
    </xf>
    <xf numFmtId="3" fontId="6" fillId="0" borderId="1" xfId="1" applyNumberFormat="1" applyFont="1" applyFill="1" applyBorder="1" applyAlignment="1" applyProtection="1">
      <alignment horizontal="left" vertical="center" wrapText="1"/>
      <protection locked="0"/>
    </xf>
    <xf numFmtId="3" fontId="6" fillId="0" borderId="1" xfId="1" applyNumberFormat="1" applyFont="1" applyFill="1" applyBorder="1" applyAlignment="1" applyProtection="1">
      <alignment horizontal="left" vertical="center" wrapText="1" indent="1"/>
      <protection locked="0"/>
    </xf>
    <xf numFmtId="3" fontId="6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Alignment="1">
      <alignment vertical="center"/>
    </xf>
    <xf numFmtId="0" fontId="4" fillId="0" borderId="0" xfId="1" applyFont="1" applyFill="1" applyAlignment="1">
      <alignment horizontal="center"/>
    </xf>
    <xf numFmtId="0" fontId="2" fillId="0" borderId="0" xfId="1" applyFont="1" applyFill="1" applyAlignment="1">
      <alignment horizontal="left" indent="34"/>
    </xf>
    <xf numFmtId="165" fontId="6" fillId="0" borderId="1" xfId="0" applyNumberFormat="1" applyFont="1" applyFill="1" applyBorder="1" applyAlignment="1">
      <alignment horizontal="right" vertical="center"/>
    </xf>
    <xf numFmtId="3" fontId="6" fillId="0" borderId="0" xfId="1" applyNumberFormat="1" applyFont="1" applyFill="1" applyAlignment="1">
      <alignment horizontal="center" vertical="center"/>
    </xf>
    <xf numFmtId="0" fontId="6" fillId="0" borderId="0" xfId="1" applyFont="1" applyFill="1" applyBorder="1" applyAlignment="1">
      <alignment horizontal="center" vertical="center"/>
    </xf>
    <xf numFmtId="0" fontId="3" fillId="0" borderId="0" xfId="1" applyFont="1" applyFill="1" applyBorder="1"/>
    <xf numFmtId="165" fontId="6" fillId="0" borderId="0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/>
    </xf>
    <xf numFmtId="3" fontId="6" fillId="0" borderId="1" xfId="0" applyNumberFormat="1" applyFont="1" applyFill="1" applyBorder="1" applyAlignment="1" applyProtection="1">
      <alignment vertical="center" wrapText="1"/>
      <protection locked="0"/>
    </xf>
    <xf numFmtId="165" fontId="4" fillId="0" borderId="1" xfId="0" applyNumberFormat="1" applyFont="1" applyFill="1" applyBorder="1" applyAlignment="1">
      <alignment wrapText="1"/>
    </xf>
    <xf numFmtId="3" fontId="6" fillId="0" borderId="1" xfId="0" applyNumberFormat="1" applyFont="1" applyBorder="1" applyAlignment="1" applyProtection="1">
      <alignment horizontal="left" vertical="center" wrapText="1" indent="1"/>
      <protection locked="0"/>
    </xf>
    <xf numFmtId="3" fontId="6" fillId="0" borderId="1" xfId="0" applyNumberFormat="1" applyFont="1" applyBorder="1" applyAlignment="1">
      <alignment horizontal="center" vertical="center" wrapText="1"/>
    </xf>
    <xf numFmtId="165" fontId="6" fillId="0" borderId="1" xfId="0" applyNumberFormat="1" applyFont="1" applyFill="1" applyBorder="1" applyAlignment="1"/>
    <xf numFmtId="165" fontId="6" fillId="0" borderId="1" xfId="0" applyNumberFormat="1" applyFont="1" applyBorder="1" applyAlignment="1">
      <alignment horizontal="left" vertical="top" wrapText="1" indent="2"/>
    </xf>
    <xf numFmtId="165" fontId="6" fillId="0" borderId="1" xfId="0" applyNumberFormat="1" applyFont="1" applyBorder="1" applyAlignment="1">
      <alignment horizontal="center" vertical="center" wrapText="1"/>
    </xf>
    <xf numFmtId="0" fontId="4" fillId="0" borderId="0" xfId="1" applyFont="1" applyFill="1" applyAlignment="1">
      <alignment horizontal="center"/>
    </xf>
    <xf numFmtId="0" fontId="0" fillId="0" borderId="0" xfId="0" applyFill="1" applyAlignment="1"/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tabSelected="1" view="pageBreakPreview" zoomScale="85" zoomScaleNormal="77" zoomScaleSheetLayoutView="85" workbookViewId="0">
      <pane xSplit="2" ySplit="14" topLeftCell="C15" activePane="bottomRight" state="frozen"/>
      <selection pane="topRight" activeCell="C1" sqref="C1"/>
      <selection pane="bottomLeft" activeCell="A17" sqref="A17"/>
      <selection pane="bottomRight" activeCell="B4" sqref="B4"/>
    </sheetView>
  </sheetViews>
  <sheetFormatPr defaultColWidth="9.140625" defaultRowHeight="15.75" x14ac:dyDescent="0.2"/>
  <cols>
    <col min="1" max="1" width="58.140625" style="1" customWidth="1"/>
    <col min="2" max="2" width="29.42578125" style="14" customWidth="1"/>
    <col min="3" max="4" width="14.28515625" style="14" customWidth="1"/>
    <col min="5" max="5" width="12.7109375" style="1" customWidth="1"/>
    <col min="6" max="6" width="1.140625" style="1" customWidth="1"/>
    <col min="7" max="7" width="32.7109375" style="23" customWidth="1"/>
    <col min="8" max="8" width="34.7109375" style="1" customWidth="1"/>
    <col min="9" max="16384" width="9.140625" style="1"/>
  </cols>
  <sheetData>
    <row r="1" spans="1:7" ht="14.1" customHeight="1" x14ac:dyDescent="0.2">
      <c r="B1" s="41" t="s">
        <v>35</v>
      </c>
      <c r="C1" s="41"/>
      <c r="D1" s="41"/>
      <c r="E1" s="20"/>
    </row>
    <row r="2" spans="1:7" ht="14.1" customHeight="1" x14ac:dyDescent="0.2">
      <c r="B2" s="41" t="s">
        <v>57</v>
      </c>
      <c r="C2" s="41"/>
      <c r="D2" s="41"/>
      <c r="E2" s="20"/>
    </row>
    <row r="3" spans="1:7" ht="14.1" customHeight="1" x14ac:dyDescent="0.2">
      <c r="B3" s="41" t="s">
        <v>65</v>
      </c>
      <c r="C3" s="41"/>
      <c r="D3" s="41"/>
      <c r="E3" s="20"/>
    </row>
    <row r="4" spans="1:7" ht="14.1" customHeight="1" x14ac:dyDescent="0.2">
      <c r="B4" s="41" t="s">
        <v>69</v>
      </c>
      <c r="C4" s="41"/>
      <c r="D4" s="41"/>
      <c r="E4" s="20"/>
    </row>
    <row r="5" spans="1:7" ht="14.1" customHeight="1" x14ac:dyDescent="0.2">
      <c r="B5" s="41"/>
      <c r="C5" s="41"/>
      <c r="D5" s="41"/>
      <c r="E5" s="20"/>
    </row>
    <row r="6" spans="1:7" ht="14.1" customHeight="1" x14ac:dyDescent="0.2">
      <c r="B6" s="41"/>
      <c r="C6" s="41"/>
      <c r="D6" s="41"/>
      <c r="E6" s="20"/>
    </row>
    <row r="7" spans="1:7" ht="14.1" customHeight="1" x14ac:dyDescent="0.2">
      <c r="B7" s="41"/>
      <c r="C7" s="41"/>
      <c r="D7" s="41"/>
      <c r="E7" s="20"/>
    </row>
    <row r="8" spans="1:7" ht="14.1" customHeight="1" x14ac:dyDescent="0.2">
      <c r="B8" s="41"/>
      <c r="C8" s="41"/>
      <c r="D8" s="41"/>
    </row>
    <row r="9" spans="1:7" x14ac:dyDescent="0.25">
      <c r="A9" s="35"/>
      <c r="B9" s="19"/>
      <c r="C9" s="19"/>
      <c r="D9" s="19"/>
    </row>
    <row r="10" spans="1:7" x14ac:dyDescent="0.25">
      <c r="A10" s="49" t="s">
        <v>66</v>
      </c>
      <c r="B10" s="49"/>
      <c r="C10" s="49"/>
      <c r="D10" s="49"/>
      <c r="E10" s="50"/>
    </row>
    <row r="11" spans="1:7" x14ac:dyDescent="0.25">
      <c r="A11" s="34" t="s">
        <v>56</v>
      </c>
      <c r="B11" s="21"/>
      <c r="C11" s="21"/>
      <c r="D11" s="21"/>
    </row>
    <row r="12" spans="1:7" x14ac:dyDescent="0.25">
      <c r="A12" s="22"/>
      <c r="B12" s="23"/>
      <c r="C12" s="23"/>
      <c r="D12" s="23"/>
      <c r="E12" s="24" t="s">
        <v>30</v>
      </c>
    </row>
    <row r="13" spans="1:7" ht="47.25" x14ac:dyDescent="0.2">
      <c r="A13" s="25" t="s">
        <v>5</v>
      </c>
      <c r="B13" s="25" t="s">
        <v>6</v>
      </c>
      <c r="C13" s="25" t="s">
        <v>53</v>
      </c>
      <c r="D13" s="25" t="s">
        <v>54</v>
      </c>
      <c r="E13" s="26" t="s">
        <v>55</v>
      </c>
    </row>
    <row r="14" spans="1:7" x14ac:dyDescent="0.2">
      <c r="A14" s="27" t="s">
        <v>4</v>
      </c>
      <c r="B14" s="28" t="s">
        <v>15</v>
      </c>
      <c r="C14" s="29">
        <f>C15+C17+C19+C21+C24+C30+C26+C28</f>
        <v>2467.8000000000002</v>
      </c>
      <c r="D14" s="29">
        <f>D15+D17+D19+D21+D24+D30+D26+D28</f>
        <v>968.5</v>
      </c>
      <c r="E14" s="29">
        <f>D14/C14*100</f>
        <v>39.200000000000003</v>
      </c>
      <c r="F14" s="2"/>
      <c r="G14" s="37"/>
    </row>
    <row r="15" spans="1:7" x14ac:dyDescent="0.2">
      <c r="A15" s="30" t="s">
        <v>7</v>
      </c>
      <c r="B15" s="15" t="s">
        <v>16</v>
      </c>
      <c r="C15" s="16">
        <f>C16</f>
        <v>94.2</v>
      </c>
      <c r="D15" s="16">
        <f>D16</f>
        <v>94.2</v>
      </c>
      <c r="E15" s="16">
        <f t="shared" ref="E15:E42" si="0">D15/C15*100</f>
        <v>100</v>
      </c>
    </row>
    <row r="16" spans="1:7" x14ac:dyDescent="0.2">
      <c r="A16" s="31" t="s">
        <v>8</v>
      </c>
      <c r="B16" s="15" t="s">
        <v>17</v>
      </c>
      <c r="C16" s="16">
        <v>94.2</v>
      </c>
      <c r="D16" s="16">
        <v>94.2</v>
      </c>
      <c r="E16" s="16">
        <f t="shared" si="0"/>
        <v>100</v>
      </c>
    </row>
    <row r="17" spans="1:8" ht="47.25" hidden="1" x14ac:dyDescent="0.2">
      <c r="A17" s="30" t="s">
        <v>9</v>
      </c>
      <c r="B17" s="15" t="s">
        <v>18</v>
      </c>
      <c r="C17" s="16">
        <f>C18</f>
        <v>0</v>
      </c>
      <c r="D17" s="16">
        <f>D18</f>
        <v>0</v>
      </c>
      <c r="E17" s="16" t="e">
        <f t="shared" si="0"/>
        <v>#DIV/0!</v>
      </c>
    </row>
    <row r="18" spans="1:8" ht="31.5" hidden="1" x14ac:dyDescent="0.2">
      <c r="A18" s="31" t="s">
        <v>10</v>
      </c>
      <c r="B18" s="15" t="s">
        <v>19</v>
      </c>
      <c r="C18" s="16">
        <v>0</v>
      </c>
      <c r="D18" s="16">
        <v>0</v>
      </c>
      <c r="E18" s="16" t="e">
        <f t="shared" si="0"/>
        <v>#DIV/0!</v>
      </c>
    </row>
    <row r="19" spans="1:8" x14ac:dyDescent="0.2">
      <c r="A19" s="30" t="s">
        <v>11</v>
      </c>
      <c r="B19" s="15" t="s">
        <v>20</v>
      </c>
      <c r="C19" s="16">
        <f>C20</f>
        <v>13.6</v>
      </c>
      <c r="D19" s="16">
        <f>D20</f>
        <v>13.6</v>
      </c>
      <c r="E19" s="16">
        <f t="shared" si="0"/>
        <v>100</v>
      </c>
    </row>
    <row r="20" spans="1:8" x14ac:dyDescent="0.2">
      <c r="A20" s="31" t="s">
        <v>36</v>
      </c>
      <c r="B20" s="15" t="s">
        <v>21</v>
      </c>
      <c r="C20" s="16">
        <v>13.6</v>
      </c>
      <c r="D20" s="16">
        <v>13.6</v>
      </c>
      <c r="E20" s="16">
        <f t="shared" si="0"/>
        <v>100</v>
      </c>
    </row>
    <row r="21" spans="1:8" x14ac:dyDescent="0.2">
      <c r="A21" s="30" t="s">
        <v>12</v>
      </c>
      <c r="B21" s="15" t="s">
        <v>22</v>
      </c>
      <c r="C21" s="16">
        <f>C22+C23</f>
        <v>835.3</v>
      </c>
      <c r="D21" s="16">
        <f>D22+D23</f>
        <v>835.1</v>
      </c>
      <c r="E21" s="16">
        <f t="shared" si="0"/>
        <v>100</v>
      </c>
    </row>
    <row r="22" spans="1:8" x14ac:dyDescent="0.2">
      <c r="A22" s="31" t="s">
        <v>38</v>
      </c>
      <c r="B22" s="15" t="s">
        <v>39</v>
      </c>
      <c r="C22" s="16">
        <v>41.5</v>
      </c>
      <c r="D22" s="16">
        <v>41.5</v>
      </c>
      <c r="E22" s="16" t="s">
        <v>68</v>
      </c>
    </row>
    <row r="23" spans="1:8" x14ac:dyDescent="0.2">
      <c r="A23" s="31" t="s">
        <v>37</v>
      </c>
      <c r="B23" s="15" t="s">
        <v>40</v>
      </c>
      <c r="C23" s="16">
        <v>793.8</v>
      </c>
      <c r="D23" s="16">
        <v>793.6</v>
      </c>
      <c r="E23" s="16">
        <f t="shared" si="0"/>
        <v>100</v>
      </c>
    </row>
    <row r="24" spans="1:8" ht="31.5" hidden="1" x14ac:dyDescent="0.2">
      <c r="A24" s="30" t="s">
        <v>13</v>
      </c>
      <c r="B24" s="15" t="s">
        <v>23</v>
      </c>
      <c r="C24" s="16">
        <f>C25</f>
        <v>0</v>
      </c>
      <c r="D24" s="16">
        <f>D25</f>
        <v>0</v>
      </c>
      <c r="E24" s="16">
        <v>0</v>
      </c>
      <c r="G24" s="38"/>
      <c r="H24" s="39"/>
    </row>
    <row r="25" spans="1:8" hidden="1" x14ac:dyDescent="0.2">
      <c r="A25" s="17" t="s">
        <v>14</v>
      </c>
      <c r="B25" s="12" t="s">
        <v>24</v>
      </c>
      <c r="C25" s="3">
        <v>0</v>
      </c>
      <c r="D25" s="3">
        <v>0</v>
      </c>
      <c r="E25" s="3">
        <v>0</v>
      </c>
      <c r="G25" s="38"/>
      <c r="H25" s="39"/>
    </row>
    <row r="26" spans="1:8" ht="31.5" x14ac:dyDescent="0.2">
      <c r="A26" s="42" t="s">
        <v>48</v>
      </c>
      <c r="B26" s="12" t="s">
        <v>47</v>
      </c>
      <c r="C26" s="3">
        <f>C27</f>
        <v>1499.1</v>
      </c>
      <c r="D26" s="3">
        <f>D27</f>
        <v>0</v>
      </c>
      <c r="E26" s="3">
        <v>0</v>
      </c>
      <c r="G26" s="38"/>
      <c r="H26" s="39"/>
    </row>
    <row r="27" spans="1:8" ht="63" x14ac:dyDescent="0.2">
      <c r="A27" s="42" t="s">
        <v>50</v>
      </c>
      <c r="B27" s="12" t="s">
        <v>49</v>
      </c>
      <c r="C27" s="3">
        <v>1499.1</v>
      </c>
      <c r="D27" s="3">
        <v>0</v>
      </c>
      <c r="E27" s="3">
        <v>0</v>
      </c>
      <c r="G27" s="38"/>
      <c r="H27" s="39"/>
    </row>
    <row r="28" spans="1:8" x14ac:dyDescent="0.2">
      <c r="A28" s="44" t="s">
        <v>58</v>
      </c>
      <c r="B28" s="45" t="s">
        <v>59</v>
      </c>
      <c r="C28" s="3">
        <f>C29</f>
        <v>25.6</v>
      </c>
      <c r="D28" s="3">
        <f>D29</f>
        <v>25.6</v>
      </c>
      <c r="E28" s="3">
        <f>E29</f>
        <v>100</v>
      </c>
      <c r="G28" s="38"/>
      <c r="H28" s="39"/>
    </row>
    <row r="29" spans="1:8" ht="63" x14ac:dyDescent="0.25">
      <c r="A29" s="44" t="s">
        <v>60</v>
      </c>
      <c r="B29" s="45" t="s">
        <v>61</v>
      </c>
      <c r="C29" s="46">
        <v>25.6</v>
      </c>
      <c r="D29" s="46">
        <v>25.6</v>
      </c>
      <c r="E29" s="46">
        <f t="shared" si="0"/>
        <v>100</v>
      </c>
      <c r="G29" s="38"/>
      <c r="H29" s="39"/>
    </row>
    <row r="30" spans="1:8" hidden="1" x14ac:dyDescent="0.2">
      <c r="A30" s="32" t="s">
        <v>0</v>
      </c>
      <c r="B30" s="15" t="s">
        <v>25</v>
      </c>
      <c r="C30" s="3">
        <f>C31</f>
        <v>0</v>
      </c>
      <c r="D30" s="3">
        <f>D31</f>
        <v>0</v>
      </c>
      <c r="E30" s="3">
        <v>0</v>
      </c>
      <c r="G30" s="38"/>
      <c r="H30" s="39"/>
    </row>
    <row r="31" spans="1:8" hidden="1" x14ac:dyDescent="0.2">
      <c r="A31" s="17" t="s">
        <v>1</v>
      </c>
      <c r="B31" s="15" t="s">
        <v>26</v>
      </c>
      <c r="C31" s="3">
        <v>0</v>
      </c>
      <c r="D31" s="3">
        <v>0</v>
      </c>
      <c r="E31" s="3">
        <v>0</v>
      </c>
      <c r="G31" s="38"/>
      <c r="H31" s="39"/>
    </row>
    <row r="32" spans="1:8" x14ac:dyDescent="0.2">
      <c r="A32" s="5" t="s">
        <v>2</v>
      </c>
      <c r="B32" s="9" t="s">
        <v>27</v>
      </c>
      <c r="C32" s="4">
        <f>C33</f>
        <v>11927.3</v>
      </c>
      <c r="D32" s="4">
        <f>D33</f>
        <v>11926.6</v>
      </c>
      <c r="E32" s="4">
        <f t="shared" si="0"/>
        <v>100</v>
      </c>
      <c r="G32" s="40"/>
      <c r="H32" s="39"/>
    </row>
    <row r="33" spans="1:8" ht="47.25" x14ac:dyDescent="0.2">
      <c r="A33" s="10" t="s">
        <v>29</v>
      </c>
      <c r="B33" s="6" t="s">
        <v>28</v>
      </c>
      <c r="C33" s="3">
        <f>C34+C37+C36+C41+C40</f>
        <v>11927.3</v>
      </c>
      <c r="D33" s="3">
        <f>D34+D37+D36+D41+D40</f>
        <v>11926.6</v>
      </c>
      <c r="E33" s="3">
        <f t="shared" si="0"/>
        <v>100</v>
      </c>
      <c r="F33" s="2"/>
      <c r="G33" s="38"/>
      <c r="H33" s="39"/>
    </row>
    <row r="34" spans="1:8" ht="31.5" x14ac:dyDescent="0.25">
      <c r="A34" s="11" t="s">
        <v>31</v>
      </c>
      <c r="B34" s="6" t="s">
        <v>33</v>
      </c>
      <c r="C34" s="3">
        <f>C35</f>
        <v>10419.1</v>
      </c>
      <c r="D34" s="3">
        <f>D35</f>
        <v>10419.1</v>
      </c>
      <c r="E34" s="3">
        <f t="shared" si="0"/>
        <v>100</v>
      </c>
      <c r="F34" s="2"/>
      <c r="G34" s="38"/>
      <c r="H34" s="39"/>
    </row>
    <row r="35" spans="1:8" ht="47.25" x14ac:dyDescent="0.25">
      <c r="A35" s="8" t="s">
        <v>64</v>
      </c>
      <c r="B35" s="6" t="s">
        <v>63</v>
      </c>
      <c r="C35" s="3">
        <v>10419.1</v>
      </c>
      <c r="D35" s="3">
        <v>10419.1</v>
      </c>
      <c r="E35" s="3">
        <f t="shared" si="0"/>
        <v>100</v>
      </c>
      <c r="G35" s="38"/>
      <c r="H35" s="39"/>
    </row>
    <row r="36" spans="1:8" x14ac:dyDescent="0.25">
      <c r="A36" s="8" t="s">
        <v>46</v>
      </c>
      <c r="B36" s="6" t="s">
        <v>45</v>
      </c>
      <c r="C36" s="3">
        <v>400</v>
      </c>
      <c r="D36" s="3">
        <v>400</v>
      </c>
      <c r="E36" s="3">
        <f t="shared" si="0"/>
        <v>100</v>
      </c>
      <c r="G36" s="38"/>
      <c r="H36" s="39"/>
    </row>
    <row r="37" spans="1:8" ht="18.75" customHeight="1" x14ac:dyDescent="0.2">
      <c r="A37" s="7" t="s">
        <v>32</v>
      </c>
      <c r="B37" s="6" t="s">
        <v>34</v>
      </c>
      <c r="C37" s="3">
        <f>SUM(C38:C39)</f>
        <v>250.7</v>
      </c>
      <c r="D37" s="3">
        <f>SUM(D38:D39)</f>
        <v>250</v>
      </c>
      <c r="E37" s="3">
        <f t="shared" si="0"/>
        <v>99.7</v>
      </c>
      <c r="G37" s="38"/>
      <c r="H37" s="39"/>
    </row>
    <row r="38" spans="1:8" ht="63" x14ac:dyDescent="0.2">
      <c r="A38" s="13" t="s">
        <v>44</v>
      </c>
      <c r="B38" s="6" t="s">
        <v>43</v>
      </c>
      <c r="C38" s="36">
        <v>250</v>
      </c>
      <c r="D38" s="36">
        <v>250</v>
      </c>
      <c r="E38" s="36">
        <f t="shared" si="0"/>
        <v>100</v>
      </c>
      <c r="G38" s="38"/>
      <c r="H38" s="39"/>
    </row>
    <row r="39" spans="1:8" ht="47.25" x14ac:dyDescent="0.25">
      <c r="A39" s="8" t="s">
        <v>41</v>
      </c>
      <c r="B39" s="6" t="s">
        <v>42</v>
      </c>
      <c r="C39" s="36">
        <v>0.7</v>
      </c>
      <c r="D39" s="36">
        <v>0</v>
      </c>
      <c r="E39" s="36">
        <f t="shared" si="0"/>
        <v>0</v>
      </c>
      <c r="G39" s="38"/>
      <c r="H39" s="39"/>
    </row>
    <row r="40" spans="1:8" ht="94.5" x14ac:dyDescent="0.2">
      <c r="A40" s="47" t="s">
        <v>67</v>
      </c>
      <c r="B40" s="48" t="s">
        <v>62</v>
      </c>
      <c r="C40" s="36">
        <v>857.5</v>
      </c>
      <c r="D40" s="36">
        <v>857.5</v>
      </c>
      <c r="E40" s="36">
        <f t="shared" si="0"/>
        <v>100</v>
      </c>
      <c r="G40" s="38"/>
      <c r="H40" s="39"/>
    </row>
    <row r="41" spans="1:8" ht="39" customHeight="1" x14ac:dyDescent="0.25">
      <c r="A41" s="43" t="s">
        <v>51</v>
      </c>
      <c r="B41" s="6" t="s">
        <v>52</v>
      </c>
      <c r="C41" s="36">
        <v>0</v>
      </c>
      <c r="D41" s="36">
        <v>0</v>
      </c>
      <c r="E41" s="36">
        <v>0</v>
      </c>
      <c r="G41" s="38"/>
      <c r="H41" s="39"/>
    </row>
    <row r="42" spans="1:8" x14ac:dyDescent="0.2">
      <c r="A42" s="18" t="s">
        <v>3</v>
      </c>
      <c r="B42" s="9"/>
      <c r="C42" s="4">
        <f>C14+C32</f>
        <v>14395.1</v>
      </c>
      <c r="D42" s="4">
        <f>D14+D32</f>
        <v>12895.1</v>
      </c>
      <c r="E42" s="4">
        <f t="shared" si="0"/>
        <v>89.6</v>
      </c>
      <c r="F42" s="33"/>
    </row>
  </sheetData>
  <sheetProtection formatCells="0" formatColumns="0" formatRows="0" insertColumns="0" insertRows="0" insertHyperlinks="0" deleteColumns="0" deleteRows="0" sort="0" autoFilter="0" pivotTables="0"/>
  <mergeCells count="1">
    <mergeCell ref="A10:E10"/>
  </mergeCells>
  <printOptions horizontalCentered="1"/>
  <pageMargins left="0.78740157480314965" right="0.39370078740157483" top="0.78740157480314965" bottom="0.47244094488188981" header="0.39370078740157483" footer="0"/>
  <pageSetup paperSize="9" scale="7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</vt:lpstr>
      <vt:lpstr>'2017'!Заголовки_для_печати</vt:lpstr>
      <vt:lpstr>'2017'!Область_печати</vt:lpstr>
    </vt:vector>
  </TitlesOfParts>
  <Company>DepFin IO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Ясевич</dc:creator>
  <cp:lastModifiedBy>user</cp:lastModifiedBy>
  <cp:lastPrinted>2026-03-31T12:43:57Z</cp:lastPrinted>
  <dcterms:created xsi:type="dcterms:W3CDTF">2009-01-15T06:05:27Z</dcterms:created>
  <dcterms:modified xsi:type="dcterms:W3CDTF">2026-04-28T03:57:52Z</dcterms:modified>
</cp:coreProperties>
</file>